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rchives\Шахов\решения\9 сессии\приложения к 9-72р\"/>
    </mc:Choice>
  </mc:AlternateContent>
  <xr:revisionPtr revIDLastSave="0" documentId="13_ncr:1_{1883CC62-D498-490A-890E-017B2559568A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3)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6" i="1" l="1"/>
  <c r="E47" i="1"/>
  <c r="E31" i="1"/>
  <c r="E13" i="1"/>
  <c r="E43" i="1"/>
  <c r="G31" i="1" l="1"/>
  <c r="F25" i="1"/>
  <c r="E25" i="1"/>
  <c r="G36" i="1"/>
  <c r="E45" i="1"/>
  <c r="F13" i="1"/>
  <c r="G13" i="1"/>
  <c r="G20" i="1"/>
  <c r="F20" i="1"/>
  <c r="E20" i="1"/>
  <c r="E50" i="1" l="1"/>
  <c r="F36" i="1"/>
  <c r="F45" i="1"/>
  <c r="G45" i="1"/>
  <c r="F31" i="1" l="1"/>
  <c r="G43" i="1"/>
  <c r="F43" i="1"/>
  <c r="F47" i="1" l="1"/>
  <c r="F50" i="1" s="1"/>
  <c r="E22" i="1"/>
  <c r="F22" i="1"/>
  <c r="G22" i="1"/>
  <c r="G47" i="1"/>
  <c r="G50" i="1" s="1"/>
</calcChain>
</file>

<file path=xl/sharedStrings.xml><?xml version="1.0" encoding="utf-8"?>
<sst xmlns="http://schemas.openxmlformats.org/spreadsheetml/2006/main" count="97" uniqueCount="89">
  <si>
    <t>итого</t>
  </si>
  <si>
    <t xml:space="preserve">Условно утверждаемые расходы </t>
  </si>
  <si>
    <t>11 02</t>
  </si>
  <si>
    <t>Массовый спорт</t>
  </si>
  <si>
    <t>11 00</t>
  </si>
  <si>
    <t>ФИЗИЧЕСКАЯ КУЛЬТУРА И СПОРТ</t>
  </si>
  <si>
    <t>10 01</t>
  </si>
  <si>
    <t>Пенсионное обеспечение</t>
  </si>
  <si>
    <t>10 00</t>
  </si>
  <si>
    <t>СОЦИАЛЬНАЯ ПОЛИТИКА</t>
  </si>
  <si>
    <t>08 01</t>
  </si>
  <si>
    <t>Культура</t>
  </si>
  <si>
    <t>08 00</t>
  </si>
  <si>
    <t xml:space="preserve">КУЛЬТУРА И КИНЕМАТОГРАФИЯ                                         </t>
  </si>
  <si>
    <t>05 03</t>
  </si>
  <si>
    <t>Благоустройство</t>
  </si>
  <si>
    <t>05 00</t>
  </si>
  <si>
    <t xml:space="preserve"> ЖИЛИЩНО-КОММУНАЛЬНОЕ ХОЗЯЙСТВО    </t>
  </si>
  <si>
    <t>04  09</t>
  </si>
  <si>
    <t>Дорожное хозяйство (дорожные фонды)</t>
  </si>
  <si>
    <t>04  00</t>
  </si>
  <si>
    <t>НАЦИОНАЛЬНАЯ ЭКОНОМИКА</t>
  </si>
  <si>
    <t xml:space="preserve">03 10 </t>
  </si>
  <si>
    <t>Обеспечение пожарной безопасности</t>
  </si>
  <si>
    <t>03  00</t>
  </si>
  <si>
    <t>НАЦИОНАЛЬНАЯ БЕЗОПАСНОСТЬ И ПРАВООХРАНИТЕЛЬНАЯ ДЕЯТЕЛЬНОСТЬ</t>
  </si>
  <si>
    <t>03  10</t>
  </si>
  <si>
    <t>03  09</t>
  </si>
  <si>
    <t>Защита населения и территории от чрезвычайных ситуаций природного и техногенного характера, гражданская оборона</t>
  </si>
  <si>
    <t>Органы внутренних дел</t>
  </si>
  <si>
    <t>02  03</t>
  </si>
  <si>
    <t>Мобилизационная и вневойсковая подготовка</t>
  </si>
  <si>
    <t>02  00</t>
  </si>
  <si>
    <t>Национальная оборона</t>
  </si>
  <si>
    <t>01 13</t>
  </si>
  <si>
    <t>Другие общегосударственные вопросы</t>
  </si>
  <si>
    <t>Резервный фонд</t>
  </si>
  <si>
    <t>01 07</t>
  </si>
  <si>
    <t>Выборы</t>
  </si>
  <si>
    <t>01 04</t>
  </si>
  <si>
    <t>Функционирование  Правительства Российской Федерации, высших исполнительных органов государственных власти субъектов Российской Федерации, местных администраций</t>
  </si>
  <si>
    <t>01 02</t>
  </si>
  <si>
    <t>Функционирование высшего должностного лица субъекта Российской Федерации и  муниципального образования</t>
  </si>
  <si>
    <t>01 00</t>
  </si>
  <si>
    <t xml:space="preserve"> ОБЩЕГОСУДАРСТВЕННЫЕ   ВОПРОСЫ        </t>
  </si>
  <si>
    <t>стр</t>
  </si>
  <si>
    <t>Сумма на год</t>
  </si>
  <si>
    <t>Раздел, подраздел</t>
  </si>
  <si>
    <t>Наименование показателей бюджетной классификации</t>
  </si>
  <si>
    <t>№</t>
  </si>
  <si>
    <t>(тыс.рублей)</t>
  </si>
  <si>
    <t>01 11</t>
  </si>
  <si>
    <t xml:space="preserve">                 </t>
  </si>
  <si>
    <t>0412</t>
  </si>
  <si>
    <t>Другие вопросы национнальной экономики</t>
  </si>
  <si>
    <t>03 09</t>
  </si>
  <si>
    <t>Зацита населения и территории от чрезвычайных ситуаций природного и техногенного характера,гражденская оборона</t>
  </si>
  <si>
    <t>Региональные фонды</t>
  </si>
  <si>
    <t>Обеспечение проведение выборов и референдумов</t>
  </si>
  <si>
    <t>Резервный фонд(района)</t>
  </si>
  <si>
    <t>05 01</t>
  </si>
  <si>
    <t>05 02</t>
  </si>
  <si>
    <t>0605</t>
  </si>
  <si>
    <t>Окружающая среда</t>
  </si>
  <si>
    <t xml:space="preserve">« О бюджете Приреченского сельсовета на  2025 год и </t>
  </si>
  <si>
    <t>плановый  период 2026 - 2027 годы»</t>
  </si>
  <si>
    <t xml:space="preserve">Распределение бюджетных ассигнований по разделам, подразделам, бюджетной классификации расходов бюджета Приреченского сельсовета на 2025 год  и плановый период 2026-2027 годы   </t>
  </si>
  <si>
    <t>Приложение  3</t>
  </si>
  <si>
    <t>06 05</t>
  </si>
  <si>
    <t>04 12</t>
  </si>
  <si>
    <t>11Другие  вопосы в области экономики</t>
  </si>
  <si>
    <t>Коммунальное хозяйство</t>
  </si>
  <si>
    <t>0502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</si>
  <si>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</si>
  <si>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</si>
  <si>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</si>
  <si>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</si>
  <si>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</si>
  <si>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</si>
  <si>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</si>
  <si>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</si>
  <si>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</si>
  <si>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</si>
  <si>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</si>
  <si>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</si>
  <si>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к  решению</t>
  </si>
  <si>
    <t xml:space="preserve">   
"   
</t>
  </si>
  <si>
    <t xml:space="preserve">кприложению № 3 от 13.12.2024г № 37-117р   
</t>
  </si>
  <si>
    <t>от 23.12.2025 №  9-72р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</si>
</sst>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0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164" fontId="2" fillId="2" borderId="4" xfId="0" applyNumberFormat="1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 vertical="center"/>
    </xf>
    <xf numFmtId="0" fontId="9" fillId="0" borderId="0" xfId="0" applyFont="1"/>
    <xf numFmtId="0" fontId="8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2" fontId="6" fillId="0" borderId="1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right" vertical="center" wrapText="1"/>
    </xf>
    <xf numFmtId="165" fontId="2" fillId="0" borderId="4" xfId="0" applyNumberFormat="1" applyFont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right" vertical="center" wrapText="1"/>
    </xf>
    <xf numFmtId="165" fontId="4" fillId="3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0" fillId="0" borderId="0" xfId="0" applyAlignment="1">
      <alignment horizontal="right" vertical="center"/>
    </xf>
    <xf numFmtId="0" fontId="8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52"/>
  <sheetViews>
    <sheetView tabSelected="1" topLeftCell="A46" zoomScaleNormal="150" workbookViewId="0">
      <selection activeCell="A53" sqref="A53:O81"/>
    </sheetView>
  </sheetViews>
  <sheetFormatPr defaultRowHeight="15" x14ac:dyDescent="0.25"/>
  <cols>
    <col min="2" max="2" width="3" customWidth="1"/>
    <col min="3" max="3" width="38.42578125" style="1" customWidth="1"/>
    <col min="4" max="4" width="12.140625" style="2" customWidth="1"/>
    <col min="5" max="5" width="10.42578125" style="1" customWidth="1"/>
    <col min="6" max="6" width="9" style="1" customWidth="1"/>
    <col min="7" max="7" width="9.140625" style="1"/>
  </cols>
  <sheetData>
    <row r="1" spans="2:7" ht="18.75" x14ac:dyDescent="0.3">
      <c r="B1" s="20"/>
      <c r="C1" s="18"/>
      <c r="D1" s="21"/>
      <c r="E1" s="53" t="s">
        <v>67</v>
      </c>
      <c r="F1" s="53"/>
      <c r="G1" s="53"/>
    </row>
    <row r="2" spans="2:7" ht="18.75" x14ac:dyDescent="0.3">
      <c r="B2" s="20"/>
      <c r="C2" s="18"/>
      <c r="D2" s="21"/>
      <c r="E2" s="53" t="s">
        <v>85</v>
      </c>
      <c r="F2" s="53"/>
      <c r="G2" s="53"/>
    </row>
    <row r="3" spans="2:7" ht="18.75" x14ac:dyDescent="0.3">
      <c r="B3" s="20"/>
      <c r="C3" s="18"/>
      <c r="D3" s="21"/>
      <c r="E3" s="18" t="s">
        <v>88</v>
      </c>
      <c r="F3" s="45"/>
      <c r="G3" s="46"/>
    </row>
    <row r="4" spans="2:7" ht="18.75" x14ac:dyDescent="0.3">
      <c r="B4" s="20"/>
      <c r="C4" s="48" t="s">
        <v>86</v>
      </c>
      <c r="D4" s="49"/>
      <c r="E4" s="49"/>
      <c r="F4" s="49"/>
      <c r="G4" s="49"/>
    </row>
    <row r="5" spans="2:7" ht="18.75" x14ac:dyDescent="0.3">
      <c r="B5" s="20"/>
      <c r="C5" s="48" t="s">
        <v>87</v>
      </c>
      <c r="D5" s="52"/>
      <c r="E5" s="52"/>
      <c r="F5" s="52"/>
      <c r="G5" s="52"/>
    </row>
    <row r="6" spans="2:7" ht="18.75" x14ac:dyDescent="0.3">
      <c r="B6" s="20"/>
      <c r="C6" s="49" t="s">
        <v>64</v>
      </c>
      <c r="D6" s="49"/>
      <c r="E6" s="49"/>
      <c r="F6" s="49"/>
      <c r="G6" s="49"/>
    </row>
    <row r="7" spans="2:7" ht="18.75" x14ac:dyDescent="0.3">
      <c r="B7" s="20"/>
      <c r="C7" s="49" t="s">
        <v>65</v>
      </c>
      <c r="D7" s="49"/>
      <c r="E7" s="49"/>
      <c r="F7" s="49"/>
      <c r="G7" s="49"/>
    </row>
    <row r="8" spans="2:7" ht="18.75" x14ac:dyDescent="0.3">
      <c r="B8" s="20"/>
      <c r="C8" s="19"/>
      <c r="D8" s="19"/>
      <c r="E8" s="19"/>
      <c r="F8" s="19"/>
      <c r="G8" s="19"/>
    </row>
    <row r="9" spans="2:7" s="17" customFormat="1" ht="63" customHeight="1" x14ac:dyDescent="0.3">
      <c r="B9" s="18"/>
      <c r="C9" s="50" t="s">
        <v>66</v>
      </c>
      <c r="D9" s="50"/>
      <c r="E9" s="50"/>
      <c r="F9" s="50"/>
      <c r="G9" s="50"/>
    </row>
    <row r="10" spans="2:7" ht="15.75" x14ac:dyDescent="0.25">
      <c r="B10" s="16"/>
      <c r="C10" s="3"/>
      <c r="D10" s="4"/>
      <c r="E10" s="51" t="s">
        <v>50</v>
      </c>
      <c r="F10" s="51"/>
      <c r="G10" s="51"/>
    </row>
    <row r="11" spans="2:7" s="13" customFormat="1" ht="15.75" x14ac:dyDescent="0.25">
      <c r="B11" s="15" t="s">
        <v>49</v>
      </c>
      <c r="C11" s="47" t="s">
        <v>48</v>
      </c>
      <c r="D11" s="47" t="s">
        <v>47</v>
      </c>
      <c r="E11" s="47" t="s">
        <v>46</v>
      </c>
      <c r="F11" s="47"/>
      <c r="G11" s="47"/>
    </row>
    <row r="12" spans="2:7" s="13" customFormat="1" ht="15.75" x14ac:dyDescent="0.25">
      <c r="B12" s="14" t="s">
        <v>45</v>
      </c>
      <c r="C12" s="47"/>
      <c r="D12" s="47"/>
      <c r="E12" s="29">
        <v>2025</v>
      </c>
      <c r="F12" s="29">
        <v>2026</v>
      </c>
      <c r="G12" s="29">
        <v>2027</v>
      </c>
    </row>
    <row r="13" spans="2:7" ht="15.75" x14ac:dyDescent="0.25">
      <c r="B13" s="23"/>
      <c r="C13" s="6" t="s">
        <v>44</v>
      </c>
      <c r="D13" s="12" t="s">
        <v>43</v>
      </c>
      <c r="E13" s="11">
        <f>E14+E15+E18+E19</f>
        <v>10316.900000000001</v>
      </c>
      <c r="F13" s="10">
        <f>F14+F15+F18+F19</f>
        <v>5917.4000000000005</v>
      </c>
      <c r="G13" s="10">
        <f>G14+G15+G18+G19</f>
        <v>6228.7</v>
      </c>
    </row>
    <row r="14" spans="2:7" ht="53.25" customHeight="1" x14ac:dyDescent="0.25">
      <c r="B14" s="24">
        <v>1</v>
      </c>
      <c r="C14" s="6" t="s">
        <v>42</v>
      </c>
      <c r="D14" s="12" t="s">
        <v>41</v>
      </c>
      <c r="E14" s="30">
        <v>1420.7</v>
      </c>
      <c r="F14" s="31">
        <v>1160.3</v>
      </c>
      <c r="G14" s="31">
        <v>1160.3</v>
      </c>
    </row>
    <row r="15" spans="2:7" ht="73.5" customHeight="1" x14ac:dyDescent="0.25">
      <c r="B15" s="24">
        <v>2</v>
      </c>
      <c r="C15" s="6" t="s">
        <v>40</v>
      </c>
      <c r="D15" s="22" t="s">
        <v>39</v>
      </c>
      <c r="E15" s="32">
        <v>8456.5</v>
      </c>
      <c r="F15" s="33">
        <v>4746.1000000000004</v>
      </c>
      <c r="G15" s="33">
        <v>5057.3999999999996</v>
      </c>
    </row>
    <row r="16" spans="2:7" ht="15.75" hidden="1" x14ac:dyDescent="0.25">
      <c r="B16" s="25"/>
      <c r="C16" s="6" t="s">
        <v>38</v>
      </c>
      <c r="D16" s="22" t="s">
        <v>37</v>
      </c>
      <c r="E16" s="32">
        <v>0</v>
      </c>
      <c r="F16" s="33">
        <v>0</v>
      </c>
      <c r="G16" s="33">
        <v>0</v>
      </c>
    </row>
    <row r="17" spans="2:7" ht="0.75" customHeight="1" x14ac:dyDescent="0.25">
      <c r="B17" s="25">
        <v>3</v>
      </c>
      <c r="C17" s="6" t="s">
        <v>58</v>
      </c>
      <c r="D17" s="40">
        <v>107</v>
      </c>
      <c r="E17" s="32">
        <v>69</v>
      </c>
      <c r="F17" s="33"/>
      <c r="G17" s="33"/>
    </row>
    <row r="18" spans="2:7" ht="15.75" x14ac:dyDescent="0.25">
      <c r="B18" s="25">
        <v>3</v>
      </c>
      <c r="C18" s="6" t="s">
        <v>36</v>
      </c>
      <c r="D18" s="28" t="s">
        <v>51</v>
      </c>
      <c r="E18" s="32">
        <v>3</v>
      </c>
      <c r="F18" s="33">
        <v>3</v>
      </c>
      <c r="G18" s="33">
        <v>3</v>
      </c>
    </row>
    <row r="19" spans="2:7" ht="15.75" x14ac:dyDescent="0.25">
      <c r="B19" s="24">
        <v>4</v>
      </c>
      <c r="C19" s="6" t="s">
        <v>35</v>
      </c>
      <c r="D19" s="22" t="s">
        <v>34</v>
      </c>
      <c r="E19" s="32">
        <v>436.7</v>
      </c>
      <c r="F19" s="33">
        <v>8</v>
      </c>
      <c r="G19" s="33">
        <v>8</v>
      </c>
    </row>
    <row r="20" spans="2:7" ht="15.75" x14ac:dyDescent="0.25">
      <c r="B20" s="24">
        <v>5</v>
      </c>
      <c r="C20" s="9" t="s">
        <v>33</v>
      </c>
      <c r="D20" s="22" t="s">
        <v>32</v>
      </c>
      <c r="E20" s="32">
        <f>E21</f>
        <v>223.1</v>
      </c>
      <c r="F20" s="33">
        <f>F21</f>
        <v>209.5</v>
      </c>
      <c r="G20" s="33">
        <f>G21</f>
        <v>0</v>
      </c>
    </row>
    <row r="21" spans="2:7" ht="17.25" customHeight="1" x14ac:dyDescent="0.25">
      <c r="B21" s="25">
        <v>6</v>
      </c>
      <c r="C21" s="6" t="s">
        <v>31</v>
      </c>
      <c r="D21" s="22" t="s">
        <v>30</v>
      </c>
      <c r="E21" s="32">
        <v>223.1</v>
      </c>
      <c r="F21" s="33">
        <v>209.5</v>
      </c>
      <c r="G21" s="33">
        <v>0</v>
      </c>
    </row>
    <row r="22" spans="2:7" ht="15.75" hidden="1" x14ac:dyDescent="0.25">
      <c r="B22" s="25"/>
      <c r="C22" s="6" t="s">
        <v>29</v>
      </c>
      <c r="D22" s="8" t="s">
        <v>24</v>
      </c>
      <c r="E22" s="34">
        <f>E23+E24</f>
        <v>0</v>
      </c>
      <c r="F22" s="35">
        <f>F23+F24</f>
        <v>0</v>
      </c>
      <c r="G22" s="35">
        <f>G23+G24</f>
        <v>0</v>
      </c>
    </row>
    <row r="23" spans="2:7" s="7" customFormat="1" ht="41.25" hidden="1" customHeight="1" x14ac:dyDescent="0.25">
      <c r="B23" s="25"/>
      <c r="C23" s="6" t="s">
        <v>28</v>
      </c>
      <c r="D23" s="22" t="s">
        <v>27</v>
      </c>
      <c r="E23" s="32">
        <v>0</v>
      </c>
      <c r="F23" s="33">
        <v>0</v>
      </c>
      <c r="G23" s="33">
        <v>0</v>
      </c>
    </row>
    <row r="24" spans="2:7" ht="15.75" hidden="1" x14ac:dyDescent="0.25">
      <c r="B24" s="25"/>
      <c r="C24" s="6" t="s">
        <v>23</v>
      </c>
      <c r="D24" s="22" t="s">
        <v>26</v>
      </c>
      <c r="E24" s="32">
        <v>0</v>
      </c>
      <c r="F24" s="33">
        <v>0</v>
      </c>
      <c r="G24" s="33">
        <v>0</v>
      </c>
    </row>
    <row r="25" spans="2:7" ht="36" customHeight="1" x14ac:dyDescent="0.25">
      <c r="B25" s="24">
        <v>7</v>
      </c>
      <c r="C25" s="6" t="s">
        <v>25</v>
      </c>
      <c r="D25" s="22" t="s">
        <v>24</v>
      </c>
      <c r="E25" s="32">
        <f>E30</f>
        <v>3691.9</v>
      </c>
      <c r="F25" s="33">
        <f>F30</f>
        <v>2997.5</v>
      </c>
      <c r="G25" s="33">
        <v>2997.5</v>
      </c>
    </row>
    <row r="26" spans="2:7" ht="0.75" customHeight="1" x14ac:dyDescent="0.25">
      <c r="B26" s="24">
        <v>8</v>
      </c>
      <c r="C26" s="6" t="s">
        <v>56</v>
      </c>
      <c r="D26" s="37" t="s">
        <v>55</v>
      </c>
      <c r="E26" s="32">
        <v>0</v>
      </c>
      <c r="F26" s="33">
        <v>0</v>
      </c>
      <c r="G26" s="33">
        <v>0</v>
      </c>
    </row>
    <row r="27" spans="2:7" ht="0.75" customHeight="1" x14ac:dyDescent="0.25">
      <c r="B27" s="24"/>
      <c r="C27" s="6"/>
      <c r="D27" s="37"/>
      <c r="E27" s="32"/>
      <c r="F27" s="33"/>
      <c r="G27" s="33"/>
    </row>
    <row r="28" spans="2:7" ht="0.75" hidden="1" customHeight="1" x14ac:dyDescent="0.25">
      <c r="B28" s="24"/>
      <c r="C28" s="6"/>
      <c r="D28" s="37"/>
      <c r="E28" s="32"/>
      <c r="F28" s="33"/>
      <c r="G28" s="33"/>
    </row>
    <row r="29" spans="2:7" ht="16.5" hidden="1" customHeight="1" x14ac:dyDescent="0.25">
      <c r="B29" s="24">
        <v>8</v>
      </c>
      <c r="C29" s="6" t="s">
        <v>59</v>
      </c>
      <c r="D29" s="28" t="s">
        <v>55</v>
      </c>
      <c r="E29" s="32">
        <v>472.5</v>
      </c>
      <c r="F29" s="33"/>
      <c r="G29" s="33"/>
    </row>
    <row r="30" spans="2:7" s="7" customFormat="1" ht="17.45" customHeight="1" x14ac:dyDescent="0.25">
      <c r="B30" s="24">
        <v>8</v>
      </c>
      <c r="C30" s="26" t="s">
        <v>23</v>
      </c>
      <c r="D30" s="39" t="s">
        <v>22</v>
      </c>
      <c r="E30" s="32">
        <v>3691.9</v>
      </c>
      <c r="F30" s="33">
        <v>2997.5</v>
      </c>
      <c r="G30" s="33">
        <v>2997.5</v>
      </c>
    </row>
    <row r="31" spans="2:7" ht="16.5" customHeight="1" x14ac:dyDescent="0.25">
      <c r="B31" s="24">
        <v>9</v>
      </c>
      <c r="C31" s="6" t="s">
        <v>21</v>
      </c>
      <c r="D31" s="36" t="s">
        <v>20</v>
      </c>
      <c r="E31" s="32">
        <f>E32+E35</f>
        <v>860.1</v>
      </c>
      <c r="F31" s="33">
        <f>F32</f>
        <v>377.8</v>
      </c>
      <c r="G31" s="33">
        <f>G32</f>
        <v>392.9</v>
      </c>
    </row>
    <row r="32" spans="2:7" ht="15" customHeight="1" x14ac:dyDescent="0.25">
      <c r="B32" s="24">
        <v>10</v>
      </c>
      <c r="C32" s="6" t="s">
        <v>19</v>
      </c>
      <c r="D32" s="22" t="s">
        <v>18</v>
      </c>
      <c r="E32" s="32">
        <v>856.4</v>
      </c>
      <c r="F32" s="33">
        <v>377.8</v>
      </c>
      <c r="G32" s="33">
        <v>392.9</v>
      </c>
    </row>
    <row r="33" spans="2:7" ht="4.5" hidden="1" customHeight="1" x14ac:dyDescent="0.25">
      <c r="B33" s="24">
        <v>12</v>
      </c>
      <c r="C33" s="6" t="s">
        <v>54</v>
      </c>
      <c r="D33" s="28" t="s">
        <v>53</v>
      </c>
      <c r="E33" s="32">
        <v>1.8</v>
      </c>
      <c r="F33" s="33">
        <v>1.8</v>
      </c>
      <c r="G33" s="33">
        <v>1.8</v>
      </c>
    </row>
    <row r="34" spans="2:7" ht="15" hidden="1" customHeight="1" x14ac:dyDescent="0.25">
      <c r="B34" s="24">
        <v>12</v>
      </c>
      <c r="C34" s="6" t="s">
        <v>54</v>
      </c>
      <c r="D34" s="28" t="s">
        <v>53</v>
      </c>
      <c r="E34" s="32">
        <v>0</v>
      </c>
      <c r="F34" s="33">
        <v>0</v>
      </c>
      <c r="G34" s="33">
        <v>0</v>
      </c>
    </row>
    <row r="35" spans="2:7" ht="15" customHeight="1" x14ac:dyDescent="0.25">
      <c r="B35" s="24" t="s">
        <v>70</v>
      </c>
      <c r="C35" s="6"/>
      <c r="D35" s="28" t="s">
        <v>69</v>
      </c>
      <c r="E35" s="32">
        <v>3.7</v>
      </c>
      <c r="F35" s="33"/>
      <c r="G35" s="33"/>
    </row>
    <row r="36" spans="2:7" ht="15.75" x14ac:dyDescent="0.25">
      <c r="B36" s="44" t="s">
        <v>73</v>
      </c>
      <c r="C36" s="6" t="s">
        <v>17</v>
      </c>
      <c r="D36" s="43" t="s">
        <v>16</v>
      </c>
      <c r="E36" s="32">
        <f>E37+E39+E40+E42</f>
        <v>6214.6</v>
      </c>
      <c r="F36" s="33">
        <f>F37+F40</f>
        <v>36.199999999999996</v>
      </c>
      <c r="G36" s="33">
        <f>G37+G40</f>
        <v>36.199999999999996</v>
      </c>
    </row>
    <row r="37" spans="2:7" ht="13.5" customHeight="1" x14ac:dyDescent="0.25">
      <c r="B37" s="44" t="s">
        <v>74</v>
      </c>
      <c r="C37" s="6" t="s">
        <v>57</v>
      </c>
      <c r="D37" s="28" t="s">
        <v>60</v>
      </c>
      <c r="E37" s="32">
        <v>4.8</v>
      </c>
      <c r="F37" s="33">
        <v>4.8</v>
      </c>
      <c r="G37" s="33">
        <v>4.8</v>
      </c>
    </row>
    <row r="38" spans="2:7" ht="0.75" customHeight="1" x14ac:dyDescent="0.25">
      <c r="B38" s="44" t="s">
        <v>75</v>
      </c>
      <c r="C38" s="6" t="s">
        <v>59</v>
      </c>
      <c r="D38" s="28" t="s">
        <v>61</v>
      </c>
      <c r="E38" s="32">
        <v>0</v>
      </c>
      <c r="F38" s="33"/>
      <c r="G38" s="33"/>
    </row>
    <row r="39" spans="2:7" ht="13.5" customHeight="1" x14ac:dyDescent="0.25">
      <c r="B39" s="44" t="s">
        <v>75</v>
      </c>
      <c r="C39" s="6" t="s">
        <v>71</v>
      </c>
      <c r="D39" s="28" t="s">
        <v>72</v>
      </c>
      <c r="E39" s="32">
        <v>1319.9</v>
      </c>
      <c r="F39" s="33"/>
      <c r="G39" s="33"/>
    </row>
    <row r="40" spans="2:7" ht="13.5" customHeight="1" x14ac:dyDescent="0.25">
      <c r="B40" s="44" t="s">
        <v>76</v>
      </c>
      <c r="C40" s="6" t="s">
        <v>15</v>
      </c>
      <c r="D40" s="22" t="s">
        <v>14</v>
      </c>
      <c r="E40" s="32">
        <v>3835.3</v>
      </c>
      <c r="F40" s="33">
        <v>31.4</v>
      </c>
      <c r="G40" s="33">
        <v>31.4</v>
      </c>
    </row>
    <row r="41" spans="2:7" ht="14.25" hidden="1" customHeight="1" x14ac:dyDescent="0.25">
      <c r="B41" s="44"/>
      <c r="C41" s="6" t="s">
        <v>63</v>
      </c>
      <c r="D41" s="28" t="s">
        <v>62</v>
      </c>
      <c r="E41" s="32">
        <v>0</v>
      </c>
      <c r="F41" s="33"/>
      <c r="G41" s="33"/>
    </row>
    <row r="42" spans="2:7" ht="14.25" customHeight="1" x14ac:dyDescent="0.25">
      <c r="B42" s="44" t="s">
        <v>77</v>
      </c>
      <c r="C42" s="6" t="s">
        <v>63</v>
      </c>
      <c r="D42" s="28" t="s">
        <v>68</v>
      </c>
      <c r="E42" s="32">
        <v>1054.5999999999999</v>
      </c>
      <c r="F42" s="33"/>
      <c r="G42" s="33"/>
    </row>
    <row r="43" spans="2:7" ht="15.75" x14ac:dyDescent="0.25">
      <c r="B43" s="44" t="s">
        <v>78</v>
      </c>
      <c r="C43" s="6" t="s">
        <v>13</v>
      </c>
      <c r="D43" s="22" t="s">
        <v>12</v>
      </c>
      <c r="E43" s="32">
        <f>E44</f>
        <v>2386.1999999999998</v>
      </c>
      <c r="F43" s="33">
        <f>F44</f>
        <v>642.4</v>
      </c>
      <c r="G43" s="33">
        <f>G44</f>
        <v>708.8</v>
      </c>
    </row>
    <row r="44" spans="2:7" ht="15.75" x14ac:dyDescent="0.25">
      <c r="B44" s="44" t="s">
        <v>79</v>
      </c>
      <c r="C44" s="6" t="s">
        <v>11</v>
      </c>
      <c r="D44" s="22" t="s">
        <v>10</v>
      </c>
      <c r="E44" s="32">
        <v>2386.1999999999998</v>
      </c>
      <c r="F44" s="33">
        <v>642.4</v>
      </c>
      <c r="G44" s="33">
        <v>708.8</v>
      </c>
    </row>
    <row r="45" spans="2:7" ht="15.75" x14ac:dyDescent="0.25">
      <c r="B45" s="44" t="s">
        <v>80</v>
      </c>
      <c r="C45" s="6" t="s">
        <v>9</v>
      </c>
      <c r="D45" s="22" t="s">
        <v>8</v>
      </c>
      <c r="E45" s="32">
        <f>E46</f>
        <v>144</v>
      </c>
      <c r="F45" s="33">
        <f>F46</f>
        <v>144</v>
      </c>
      <c r="G45" s="33">
        <f>G46</f>
        <v>144</v>
      </c>
    </row>
    <row r="46" spans="2:7" ht="15.75" x14ac:dyDescent="0.25">
      <c r="B46" s="44" t="s">
        <v>81</v>
      </c>
      <c r="C46" s="6" t="s">
        <v>7</v>
      </c>
      <c r="D46" s="22" t="s">
        <v>6</v>
      </c>
      <c r="E46" s="32">
        <v>144</v>
      </c>
      <c r="F46" s="33">
        <v>144</v>
      </c>
      <c r="G46" s="33">
        <v>144</v>
      </c>
    </row>
    <row r="47" spans="2:7" ht="15.75" x14ac:dyDescent="0.25">
      <c r="B47" s="44" t="s">
        <v>82</v>
      </c>
      <c r="C47" s="6" t="s">
        <v>5</v>
      </c>
      <c r="D47" s="22" t="s">
        <v>4</v>
      </c>
      <c r="E47" s="32">
        <f>E48</f>
        <v>1715</v>
      </c>
      <c r="F47" s="33">
        <f>F48</f>
        <v>100</v>
      </c>
      <c r="G47" s="33">
        <f>G48</f>
        <v>100</v>
      </c>
    </row>
    <row r="48" spans="2:7" ht="15.75" x14ac:dyDescent="0.25">
      <c r="B48" s="44" t="s">
        <v>83</v>
      </c>
      <c r="C48" s="6" t="s">
        <v>3</v>
      </c>
      <c r="D48" s="22" t="s">
        <v>2</v>
      </c>
      <c r="E48" s="32">
        <v>1715</v>
      </c>
      <c r="F48" s="33">
        <v>100</v>
      </c>
      <c r="G48" s="33">
        <v>100</v>
      </c>
    </row>
    <row r="49" spans="2:7" ht="15.75" x14ac:dyDescent="0.25">
      <c r="B49" s="44" t="s">
        <v>84</v>
      </c>
      <c r="C49" s="6" t="s">
        <v>1</v>
      </c>
      <c r="D49" s="22"/>
      <c r="E49" s="41">
        <v>0</v>
      </c>
      <c r="F49" s="42">
        <v>261.7</v>
      </c>
      <c r="G49" s="42">
        <v>530</v>
      </c>
    </row>
    <row r="50" spans="2:7" ht="15.75" x14ac:dyDescent="0.25">
      <c r="B50" s="27"/>
      <c r="C50" s="6" t="s">
        <v>0</v>
      </c>
      <c r="D50" s="22"/>
      <c r="E50" s="41">
        <f>E13+E20+E25+E31+E36+E43+E45+E47</f>
        <v>25551.800000000003</v>
      </c>
      <c r="F50" s="41">
        <f>F49+F47+F45+F43+F36+F31+F25+F20+F19+F18+F15+F14</f>
        <v>10686.5</v>
      </c>
      <c r="G50" s="41">
        <f>G47+G45+G43+G36+G31+G25+G19+G18+G15+G14</f>
        <v>10608.099999999999</v>
      </c>
    </row>
    <row r="51" spans="2:7" ht="15.75" x14ac:dyDescent="0.25">
      <c r="B51" s="5"/>
      <c r="C51" s="3"/>
      <c r="D51" s="4"/>
      <c r="E51" s="38"/>
      <c r="F51" s="3"/>
      <c r="G51" s="3" t="s">
        <v>52</v>
      </c>
    </row>
    <row r="52" spans="2:7" ht="15.75" x14ac:dyDescent="0.25">
      <c r="B52" s="5"/>
      <c r="C52" s="3"/>
      <c r="D52" s="4"/>
      <c r="E52" s="3"/>
      <c r="F52" s="3"/>
      <c r="G52" s="3"/>
    </row>
  </sheetData>
  <mergeCells count="11">
    <mergeCell ref="E1:G1"/>
    <mergeCell ref="E2:G2"/>
    <mergeCell ref="C11:C12"/>
    <mergeCell ref="D11:D12"/>
    <mergeCell ref="E11:G11"/>
    <mergeCell ref="C4:G4"/>
    <mergeCell ref="C6:G6"/>
    <mergeCell ref="C7:G7"/>
    <mergeCell ref="C9:G9"/>
    <mergeCell ref="E10:G10"/>
    <mergeCell ref="C5:G5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3)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саня</dc:creator>
  <cp:lastModifiedBy>Васильева Дина Юсуповна</cp:lastModifiedBy>
  <cp:lastPrinted>2025-12-23T11:36:59Z</cp:lastPrinted>
  <dcterms:created xsi:type="dcterms:W3CDTF">2013-12-15T08:58:06Z</dcterms:created>
  <dcterms:modified xsi:type="dcterms:W3CDTF">2025-12-23T11:37:01Z</dcterms:modified>
</cp:coreProperties>
</file>